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P17"/>
  <c r="H17"/>
  <c r="I16" s="1"/>
  <c r="S16" s="1"/>
  <c r="D17"/>
  <c r="O17"/>
  <c r="F17"/>
  <c r="G39"/>
  <c r="Q12"/>
  <c r="Q3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P12"/>
  <c r="P39" s="1"/>
  <c r="H12"/>
  <c r="F12"/>
  <c r="D12"/>
  <c r="O39"/>
  <c r="D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<sst xmlns="http://schemas.openxmlformats.org/spreadsheetml/2006/main" count="116" uniqueCount="73">
  <si>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</si>
  <si>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</si>
  <si>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</si>
  <si>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Kamenice</t>
  </si>
  <si>
    <t>Datum:  </t>
  </si>
  <si>
    <t>26.3.2022</t>
  </si>
  <si>
    <t>Domácí</t>
  </si>
  <si>
    <t>TJ Slovan Kamenice nad Lipou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</si>
  <si>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</si>
  <si>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</si>
  <si>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</si>
  <si>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</si>
  <si>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</si>
  <si>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</si>
  <si>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</si>
  <si>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</si>
  <si>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</si>
  <si>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</si>
  <si>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</si>
  <si>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</si>
  <si>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</si>
  <si>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Ouhel</t>
  </si>
  <si>
    <t>Albrecht</t>
  </si>
  <si>
    <t>Jakub</t>
  </si>
  <si>
    <t>Michal</t>
  </si>
  <si>
    <t>Dúška</t>
  </si>
  <si>
    <t>Hendrych</t>
  </si>
  <si>
    <t>David</t>
  </si>
  <si>
    <t>Jaromír</t>
  </si>
  <si>
    <t>Baslar</t>
  </si>
  <si>
    <t>Jiří</t>
  </si>
  <si>
    <t>Schober ml.</t>
  </si>
  <si>
    <t>Bartoš</t>
  </si>
  <si>
    <t>Kamil</t>
  </si>
  <si>
    <t>Sobota</t>
  </si>
  <si>
    <t>Karel</t>
  </si>
  <si>
    <t>Břetislav</t>
  </si>
  <si>
    <t>Rychtařík ml.</t>
  </si>
  <si>
    <t>Havran</t>
  </si>
  <si>
    <t>Václav</t>
  </si>
  <si>
    <t>Radek</t>
  </si>
  <si>
    <t>Celkový výkon družstva  </t>
  </si>
  <si>
    <t>Vedoucí družstva         Jméno:</t>
  </si>
  <si>
    <t>Karel Dúška</t>
  </si>
  <si>
    <t>Bodový zisk</t>
  </si>
  <si>
    <t>Radek Havran</t>
  </si>
  <si>
    <t>Podpis:</t>
  </si>
  <si>
    <t>Rozhodčí</t>
  </si>
  <si>
    <t>Jméno:</t>
  </si>
  <si>
    <t>Jiří Pelíšek</t>
  </si>
  <si>
    <t>Číslo průkazu:</t>
  </si>
  <si>
    <t>II/0614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</si>
  <si>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</si>
  <si>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</si>
  <si>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</si>
  <si>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</si>
  <si>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</si>
  <si>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</si>
  <si>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</si>
  <si>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</si>
  <si>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</si>
  <si>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</si>
  <si>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</si>
  <si>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</si>
  <si>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</si>
  <si>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</si>
  <si>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</si>
  <si>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Schober Filip</t>
  </si>
  <si>
    <t>Ouhel Jakub</t>
  </si>
  <si>
    <t>Napomínání hráčů za nesportovní chování či vyloučení ze startu:</t>
  </si>
  <si>
    <t>Různé:</t>
  </si>
  <si>
    <t xml:space="preserve">Datum a podpis rozhodčího:  </t>
  </si>
  <si>
    <t>26.3.2022 Jiří Pelíšek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</si>
</sst>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8" workbookViewId="0">
      <selection activeCell="A8" sqref="A8:B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53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105</v>
      </c>
      <c r="O8" s="12">
        <v>49</v>
      </c>
      <c r="P8" s="12">
        <v>0</v>
      </c>
      <c r="Q8" s="13">
        <f>IF(AND(ISBLANK(N8),ISBLANK(O8)),"",N8+O8)</f>
        <v>154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21</v>
      </c>
      <c r="F9" s="18">
        <v>5</v>
      </c>
      <c r="G9" s="19">
        <f>IF(AND(ISBLANK(D9),ISBLANK(E9)),"",D9+E9)</f>
        <v>103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62</v>
      </c>
      <c r="P9" s="18">
        <v>0</v>
      </c>
      <c r="Q9" s="19">
        <f>IF(AND(ISBLANK(N9),ISBLANK(O9)),"",N9+O9)</f>
        <v>160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57</v>
      </c>
      <c r="F10" s="18">
        <v>1</v>
      </c>
      <c r="G10" s="19">
        <f>IF(AND(ISBLANK(D10),ISBLANK(E10)),"",D10+E10)</f>
        <v>146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54</v>
      </c>
      <c r="P10" s="18">
        <v>0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52</v>
      </c>
      <c r="F11" s="23">
        <v>3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105</v>
      </c>
      <c r="O11" s="23">
        <v>45</v>
      </c>
      <c r="P11" s="23">
        <v>0</v>
      </c>
      <c r="Q11" s="24">
        <f>IF(AND(ISBLANK(N11),ISBLANK(O11)),"",N11+O11)</f>
        <v>150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19352</v>
      </c>
      <c r="B12" s="97"/>
      <c r="C12" s="26" t="s">
        <v>18</v>
      </c>
      <c r="D12" s="27">
        <f>IF(ISNUMBER($G12),SUM(D8:D11),"")</f>
        <v>353</v>
      </c>
      <c r="E12" s="28">
        <f>IF(ISNUMBER($G12),SUM(E8:E11),"")</f>
        <v>183</v>
      </c>
      <c r="F12" s="28">
        <f>IF(ISNUMBER($G12),SUM(F8:F11),"")</f>
        <v>9</v>
      </c>
      <c r="G12" s="29">
        <f>IF(SUM($G8:$G11)+SUM($Q8:$Q11)&gt;0,SUM(G8:G11),"")</f>
        <v>536</v>
      </c>
      <c r="H12" s="27">
        <f>IF(ISNUMBER($G12),SUM(H8:H11),"")</f>
        <v>0</v>
      </c>
      <c r="I12" s="99"/>
      <c r="K12" s="96">
        <v>17646</v>
      </c>
      <c r="L12" s="97"/>
      <c r="M12" s="26" t="s">
        <v>18</v>
      </c>
      <c r="N12" s="27">
        <f>IF(ISNUMBER($G12),SUM(N8:N11),"")</f>
        <v>403</v>
      </c>
      <c r="O12" s="28">
        <f>IF(ISNUMBER($G12),SUM(O8:O11),"")</f>
        <v>210</v>
      </c>
      <c r="P12" s="28">
        <f>IF(ISNUMBER($G12),SUM(P8:P11),"")</f>
        <v>0</v>
      </c>
      <c r="Q12" s="29">
        <f>IF(SUM($G8:$G11)+SUM($Q8:$Q11)&gt;0,SUM(Q8:Q11),"")</f>
        <v>613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36</v>
      </c>
      <c r="F13" s="12">
        <v>1</v>
      </c>
      <c r="G13" s="13">
        <f>IF(AND(ISBLANK(D13),ISBLANK(E13)),"",D13+E13)</f>
        <v>130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32</v>
      </c>
      <c r="P13" s="12">
        <v>2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53</v>
      </c>
      <c r="F14" s="18">
        <v>0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63</v>
      </c>
      <c r="P14" s="18">
        <v>0</v>
      </c>
      <c r="Q14" s="19">
        <f>IF(AND(ISBLANK(N14),ISBLANK(O14)),"",N14+O14)</f>
        <v>163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36</v>
      </c>
      <c r="F15" s="18">
        <v>2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84</v>
      </c>
      <c r="O15" s="18">
        <v>61</v>
      </c>
      <c r="P15" s="18">
        <v>0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43</v>
      </c>
      <c r="F16" s="23">
        <v>2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36</v>
      </c>
      <c r="P16" s="23">
        <v>0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19492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168</v>
      </c>
      <c r="F17" s="28">
        <f>IF(ISNUMBER($G17),SUM(F13:F16),"")</f>
        <v>5</v>
      </c>
      <c r="G17" s="29">
        <f>IF(SUM($G13:$G16)+SUM($Q13:$Q16)&gt;0,SUM(G13:G16),"")</f>
        <v>551</v>
      </c>
      <c r="H17" s="27">
        <f>IF(ISNUMBER($G17),SUM(H13:H16),"")</f>
        <v>2</v>
      </c>
      <c r="I17" s="99"/>
      <c r="K17" s="96">
        <v>19290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192</v>
      </c>
      <c r="P17" s="28">
        <f>IF(ISNUMBER($G17),SUM(P13:P16),"")</f>
        <v>2</v>
      </c>
      <c r="Q17" s="29">
        <f>IF(SUM($G13:$G16)+SUM($Q13:$Q16)&gt;0,SUM(Q13:Q16),"")</f>
        <v>562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93</v>
      </c>
      <c r="E18" s="12">
        <v>59</v>
      </c>
      <c r="F18" s="12">
        <v>0</v>
      </c>
      <c r="G18" s="13">
        <f>IF(AND(ISBLANK(D18),ISBLANK(E18)),"",D18+E18)</f>
        <v>152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90</v>
      </c>
      <c r="O18" s="12">
        <v>63</v>
      </c>
      <c r="P18" s="12">
        <v>0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51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36</v>
      </c>
      <c r="P19" s="18">
        <v>0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50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91</v>
      </c>
      <c r="O20" s="18">
        <v>68</v>
      </c>
      <c r="P20" s="18">
        <v>1</v>
      </c>
      <c r="Q20" s="19">
        <f>IF(AND(ISBLANK(N20),ISBLANK(O20)),"",N20+O20)</f>
        <v>159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44</v>
      </c>
      <c r="F21" s="23">
        <v>1</v>
      </c>
      <c r="G21" s="24">
        <f>IF(AND(ISBLANK(D21),ISBLANK(E21)),"",D21+E21)</f>
        <v>138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106</v>
      </c>
      <c r="O21" s="23">
        <v>54</v>
      </c>
      <c r="P21" s="23">
        <v>0</v>
      </c>
      <c r="Q21" s="24">
        <f>IF(AND(ISBLANK(N21),ISBLANK(O21)),"",N21+O21)</f>
        <v>160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4739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204</v>
      </c>
      <c r="F22" s="28">
        <f>IF(ISNUMBER($G22),SUM(F18:F21),"")</f>
        <v>2</v>
      </c>
      <c r="G22" s="29">
        <f>IF(SUM($G18:$G21)+SUM($Q18:$Q21)&gt;0,SUM(G18:G21),"")</f>
        <v>579</v>
      </c>
      <c r="H22" s="27">
        <f>IF(ISNUMBER($G22),SUM(H18:H21),"")</f>
        <v>1</v>
      </c>
      <c r="I22" s="99"/>
      <c r="K22" s="96">
        <v>6986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221</v>
      </c>
      <c r="P22" s="28">
        <f>IF(ISNUMBER($G22),SUM(P18:P21),"")</f>
        <v>1</v>
      </c>
      <c r="Q22" s="29">
        <f>IF(SUM($G18:$G21)+SUM($Q18:$Q21)&gt;0,SUM(Q18:Q21),"")</f>
        <v>598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95</v>
      </c>
      <c r="E23" s="12">
        <v>51</v>
      </c>
      <c r="F23" s="12">
        <v>2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99</v>
      </c>
      <c r="O23" s="12">
        <v>44</v>
      </c>
      <c r="P23" s="12">
        <v>1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44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63</v>
      </c>
      <c r="P24" s="18">
        <v>0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86</v>
      </c>
      <c r="E25" s="18">
        <v>45</v>
      </c>
      <c r="F25" s="18">
        <v>1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96</v>
      </c>
      <c r="O25" s="18">
        <v>61</v>
      </c>
      <c r="P25" s="18">
        <v>2</v>
      </c>
      <c r="Q25" s="19">
        <f>IF(AND(ISBLANK(N25),ISBLANK(O25)),"",N25+O25)</f>
        <v>157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45</v>
      </c>
      <c r="F26" s="23">
        <v>2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85</v>
      </c>
      <c r="O26" s="23">
        <v>59</v>
      </c>
      <c r="P26" s="23">
        <v>0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24819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185</v>
      </c>
      <c r="F27" s="28">
        <f>IF(ISNUMBER($G27),SUM(F23:F26),"")</f>
        <v>6</v>
      </c>
      <c r="G27" s="29">
        <f>IF(SUM($G23:$G26)+SUM($Q23:$Q26)&gt;0,SUM(G23:G26),"")</f>
        <v>556</v>
      </c>
      <c r="H27" s="27">
        <f>IF(ISNUMBER($G27),SUM(H23:H26),"")</f>
        <v>1</v>
      </c>
      <c r="I27" s="99"/>
      <c r="K27" s="96">
        <v>18634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227</v>
      </c>
      <c r="P27" s="28">
        <f>IF(ISNUMBER($G27),SUM(P23:P26),"")</f>
        <v>3</v>
      </c>
      <c r="Q27" s="29">
        <f>IF(SUM($G23:$G26)+SUM($Q23:$Q26)&gt;0,SUM(Q23:Q26),"")</f>
        <v>593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107</v>
      </c>
      <c r="E28" s="12">
        <v>36</v>
      </c>
      <c r="F28" s="12">
        <v>1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96</v>
      </c>
      <c r="O28" s="12">
        <v>35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49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3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105</v>
      </c>
      <c r="E30" s="18">
        <v>42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90</v>
      </c>
      <c r="O30" s="18">
        <v>44</v>
      </c>
      <c r="P30" s="18">
        <v>0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53</v>
      </c>
      <c r="F31" s="23">
        <v>3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45</v>
      </c>
      <c r="P31" s="23">
        <v>0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3062</v>
      </c>
      <c r="B32" s="97"/>
      <c r="C32" s="26" t="s">
        <v>18</v>
      </c>
      <c r="D32" s="27">
        <f>IF(ISNUMBER($G32),SUM(D28:D31),"")</f>
        <v>398</v>
      </c>
      <c r="E32" s="28">
        <f>IF(ISNUMBER($G32),SUM(E28:E31),"")</f>
        <v>180</v>
      </c>
      <c r="F32" s="28">
        <f>IF(ISNUMBER($G32),SUM(F28:F31),"")</f>
        <v>5</v>
      </c>
      <c r="G32" s="29">
        <f>IF(SUM($G28:$G31)+SUM($Q28:$Q31)&gt;0,SUM(G28:G31),"")</f>
        <v>578</v>
      </c>
      <c r="H32" s="27">
        <f>IF(ISNUMBER($G32),SUM(H28:H31),"")</f>
        <v>4</v>
      </c>
      <c r="I32" s="99"/>
      <c r="K32" s="96">
        <v>18569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160</v>
      </c>
      <c r="P32" s="28">
        <f>IF(ISNUMBER($G32),SUM(P28:P31),"")</f>
        <v>4</v>
      </c>
      <c r="Q32" s="29">
        <f>IF(SUM($G28:$G31)+SUM($Q28:$Q31)&gt;0,SUM(Q28:Q31),"")</f>
        <v>524</v>
      </c>
      <c r="R32" s="27">
        <f>IF(ISNUMBER($G32),SUM(R28:R31),"")</f>
        <v>0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112</v>
      </c>
      <c r="E33" s="12">
        <v>71</v>
      </c>
      <c r="F33" s="12">
        <v>0</v>
      </c>
      <c r="G33" s="13">
        <f>IF(AND(ISBLANK(D33),ISBLANK(E33)),"",D33+E33)</f>
        <v>183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98</v>
      </c>
      <c r="O33" s="12">
        <v>52</v>
      </c>
      <c r="P33" s="12">
        <v>0</v>
      </c>
      <c r="Q33" s="13">
        <f>IF(AND(ISBLANK(N33),ISBLANK(O33)),"",N33+O33)</f>
        <v>150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44</v>
      </c>
      <c r="F34" s="18">
        <v>1</v>
      </c>
      <c r="G34" s="19">
        <f>IF(AND(ISBLANK(D34),ISBLANK(E34)),"",D34+E34)</f>
        <v>145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91</v>
      </c>
      <c r="O34" s="18">
        <v>54</v>
      </c>
      <c r="P34" s="18">
        <v>0</v>
      </c>
      <c r="Q34" s="19">
        <f>IF(AND(ISBLANK(N34),ISBLANK(O34)),"",N34+O34)</f>
        <v>145</v>
      </c>
      <c r="R34" s="20">
        <f>IF(ISNUMBER($H34),1-$H34,"")</f>
        <v>0.5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106</v>
      </c>
      <c r="E35" s="18">
        <v>52</v>
      </c>
      <c r="F35" s="18">
        <v>0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102</v>
      </c>
      <c r="O35" s="18">
        <v>43</v>
      </c>
      <c r="P35" s="18">
        <v>1</v>
      </c>
      <c r="Q35" s="19">
        <f>IF(AND(ISBLANK(N35),ISBLANK(O35)),"",N35+O35)</f>
        <v>145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22</v>
      </c>
      <c r="F36" s="23">
        <v>2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36</v>
      </c>
      <c r="P36" s="23">
        <v>1</v>
      </c>
      <c r="Q36" s="24">
        <f>IF(AND(ISBLANK(N36),ISBLANK(O36)),"",N36+O36)</f>
        <v>128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9942</v>
      </c>
      <c r="B37" s="97"/>
      <c r="C37" s="26" t="s">
        <v>18</v>
      </c>
      <c r="D37" s="27">
        <f>IF(ISNUMBER($G37),SUM(D33:D36),"")</f>
        <v>416</v>
      </c>
      <c r="E37" s="28">
        <f>IF(ISNUMBER($G37),SUM(E33:E36),"")</f>
        <v>189</v>
      </c>
      <c r="F37" s="28">
        <f>IF(ISNUMBER($G37),SUM(F33:F36),"")</f>
        <v>3</v>
      </c>
      <c r="G37" s="29">
        <f>IF(SUM($G33:$G36)+SUM($Q33:$Q36)&gt;0,SUM(G33:G36),"")</f>
        <v>605</v>
      </c>
      <c r="H37" s="27">
        <f>IF(ISNUMBER($G37),SUM(H33:H36),"")</f>
        <v>2.5</v>
      </c>
      <c r="I37" s="99"/>
      <c r="K37" s="96">
        <v>7702</v>
      </c>
      <c r="L37" s="97"/>
      <c r="M37" s="26" t="s">
        <v>18</v>
      </c>
      <c r="N37" s="27">
        <f>IF(ISNUMBER($G37),SUM(N33:N36),"")</f>
        <v>383</v>
      </c>
      <c r="O37" s="28">
        <f>IF(ISNUMBER($G37),SUM(O33:O36),"")</f>
        <v>185</v>
      </c>
      <c r="P37" s="28">
        <f>IF(ISNUMBER($G37),SUM(P33:P36),"")</f>
        <v>2</v>
      </c>
      <c r="Q37" s="29">
        <f>IF(SUM($G33:$G36)+SUM($Q33:$Q36)&gt;0,SUM(Q33:Q36),"")</f>
        <v>568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2296</v>
      </c>
      <c r="E39" s="34">
        <f>IF(ISNUMBER($G39),SUM(E12,E17,E22,E27,E32,E37),"")</f>
        <v>1109</v>
      </c>
      <c r="F39" s="34">
        <f>IF(ISNUMBER($G39),SUM(F12,F17,F22,F27,F32,F37),"")</f>
        <v>30</v>
      </c>
      <c r="G39" s="35">
        <f>IF(SUM($G$8:$G$37)+SUM($Q$8:$Q$37)&gt;0,SUM(G12,G17,G22,G27,G32,G37),"")</f>
        <v>3405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2263</v>
      </c>
      <c r="O39" s="34">
        <f>IF(ISNUMBER($G39),SUM(O12,O17,O22,O27,O32,O37),"")</f>
        <v>1195</v>
      </c>
      <c r="P39" s="34">
        <f>IF(ISNUMBER($G39),SUM(P12,P17,P22,P27,P32,P37),"")</f>
        <v>12</v>
      </c>
      <c r="Q39" s="35">
        <f>IF(SUM($G$8:$G$37)+SUM($Q$8:$Q$37)&gt;0,SUM(Q12,Q17,Q22,Q27,Q32,Q37),"")</f>
        <v>3458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HKK Olomouc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15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21224</v>
      </c>
      <c r="E57" s="72" t="s">
        <v>68</v>
      </c>
      <c r="F57" s="75"/>
      <c r="G57" s="75"/>
      <c r="H57" s="73"/>
      <c r="I57" s="63">
        <v>19352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2022-03-26T19:36:16Z</dcterms:modified>
</cp:coreProperties>
</file>